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zamówienia publiczne 2026\IZDK-Wykaszanie traw,wycinka krzewów itp.-z.o\materiał IZDK\"/>
    </mc:Choice>
  </mc:AlternateContent>
  <xr:revisionPtr revIDLastSave="0" documentId="8_{56AEEDE4-2A25-435A-B14F-58BB0A3901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17" i="1" l="1"/>
  <c r="F25" i="1" l="1"/>
  <c r="F12" i="1" l="1"/>
  <c r="F26" i="1" s="1"/>
</calcChain>
</file>

<file path=xl/sharedStrings.xml><?xml version="1.0" encoding="utf-8"?>
<sst xmlns="http://schemas.openxmlformats.org/spreadsheetml/2006/main" count="67" uniqueCount="23">
  <si>
    <t>Linia</t>
  </si>
  <si>
    <t>Lokalizacja</t>
  </si>
  <si>
    <t>Terminy realizacji</t>
  </si>
  <si>
    <t>od do  km</t>
  </si>
  <si>
    <t xml:space="preserve"> od dnia</t>
  </si>
  <si>
    <t>od dnia podpisania umowy</t>
  </si>
  <si>
    <t>Nazwa linii</t>
  </si>
  <si>
    <t>Lp.</t>
  </si>
  <si>
    <t>Strona</t>
  </si>
  <si>
    <t>Lewa</t>
  </si>
  <si>
    <t>Prawa</t>
  </si>
  <si>
    <t>Wrocław Główny - Świdnica Kraszowice</t>
  </si>
  <si>
    <t>wykaszanie traw do dnia</t>
  </si>
  <si>
    <r>
      <t>Powierzchnia traw do wykoszenia [m</t>
    </r>
    <r>
      <rPr>
        <sz val="10"/>
        <color theme="1"/>
        <rFont val="Calibri"/>
        <family val="2"/>
        <charset val="238"/>
      </rPr>
      <t>²]</t>
    </r>
  </si>
  <si>
    <r>
      <t>Powierzchnia krzewów do wycinki [m</t>
    </r>
    <r>
      <rPr>
        <sz val="10"/>
        <color theme="1"/>
        <rFont val="Calibri"/>
        <family val="2"/>
        <charset val="238"/>
      </rPr>
      <t>²]</t>
    </r>
  </si>
  <si>
    <t>wycinka krzewów do dnia</t>
  </si>
  <si>
    <t>Łącznie I i II ETAP koszenie:</t>
  </si>
  <si>
    <t>Załącznik nr 7 do  Umowy ….......... Harmonogram realizacji usług</t>
  </si>
  <si>
    <t>Katowice - Legnica</t>
  </si>
  <si>
    <t xml:space="preserve"> I ETAP L285</t>
  </si>
  <si>
    <t xml:space="preserve"> II ETAP L285</t>
  </si>
  <si>
    <t xml:space="preserve"> I ETAP L137</t>
  </si>
  <si>
    <t>31.06.2026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</si>
</sst>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3" borderId="2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 vertical="center" wrapText="1"/>
    </xf>
    <xf numFmtId="14" fontId="2" fillId="4" borderId="2" xfId="0" applyNumberFormat="1" applyFont="1" applyFill="1" applyBorder="1" applyAlignment="1">
      <alignment horizontal="center" vertical="center"/>
    </xf>
    <xf numFmtId="14" fontId="2" fillId="4" borderId="4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/>
    </xf>
    <xf numFmtId="14" fontId="2" fillId="4" borderId="2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14" fontId="2" fillId="5" borderId="2" xfId="0" applyNumberFormat="1" applyFont="1" applyFill="1" applyBorder="1" applyAlignment="1">
      <alignment horizontal="center" vertical="center"/>
    </xf>
    <xf numFmtId="14" fontId="2" fillId="5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0" fillId="6" borderId="2" xfId="0" applyFill="1" applyBorder="1"/>
    <xf numFmtId="3" fontId="5" fillId="6" borderId="2" xfId="0" applyNumberFormat="1" applyFont="1" applyFill="1" applyBorder="1" applyAlignment="1">
      <alignment horizontal="center"/>
    </xf>
    <xf numFmtId="14" fontId="2" fillId="4" borderId="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3" xfId="0" applyFill="1" applyBorder="1"/>
    <xf numFmtId="0" fontId="0" fillId="2" borderId="6" xfId="0" applyFill="1" applyBorder="1"/>
    <xf numFmtId="0" fontId="0" fillId="2" borderId="1" xfId="0" applyFill="1" applyBorder="1"/>
    <xf numFmtId="0" fontId="2" fillId="2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30"/>
  <sheetViews>
    <sheetView tabSelected="1" workbookViewId="0">
      <selection activeCell="J24" sqref="J24"/>
    </sheetView>
  </sheetViews>
  <sheetFormatPr defaultRowHeight="15" x14ac:dyDescent="0.25"/>
  <cols>
    <col min="1" max="1" width="6.28515625" customWidth="1"/>
    <col min="2" max="2" width="7.5703125" customWidth="1"/>
    <col min="3" max="3" width="14.85546875" customWidth="1"/>
    <col min="4" max="4" width="8.5703125" customWidth="1"/>
    <col min="5" max="5" width="8.42578125" customWidth="1"/>
    <col min="6" max="6" width="15.7109375" customWidth="1"/>
    <col min="7" max="7" width="15.140625" customWidth="1"/>
    <col min="8" max="8" width="17" customWidth="1"/>
    <col min="9" max="9" width="17.7109375" customWidth="1"/>
  </cols>
  <sheetData>
    <row r="3" spans="1:9" x14ac:dyDescent="0.25">
      <c r="A3" s="52" t="s">
        <v>17</v>
      </c>
      <c r="B3" s="52"/>
      <c r="C3" s="52"/>
      <c r="D3" s="52"/>
      <c r="E3" s="52"/>
      <c r="F3" s="52"/>
      <c r="G3" s="52"/>
      <c r="H3" s="52"/>
      <c r="I3" s="52"/>
    </row>
    <row r="4" spans="1:9" x14ac:dyDescent="0.25">
      <c r="A4" s="52"/>
      <c r="B4" s="52"/>
      <c r="C4" s="52"/>
      <c r="D4" s="52"/>
      <c r="E4" s="52"/>
      <c r="F4" s="52"/>
      <c r="G4" s="52"/>
      <c r="H4" s="52"/>
      <c r="I4" s="52"/>
    </row>
    <row r="5" spans="1:9" ht="30" customHeight="1" x14ac:dyDescent="0.25">
      <c r="A5" s="53" t="s">
        <v>7</v>
      </c>
      <c r="B5" s="53" t="s">
        <v>0</v>
      </c>
      <c r="C5" s="60" t="s">
        <v>6</v>
      </c>
      <c r="D5" s="53" t="s">
        <v>1</v>
      </c>
      <c r="E5" s="53"/>
      <c r="F5" s="54" t="s">
        <v>13</v>
      </c>
      <c r="G5" s="54" t="s">
        <v>8</v>
      </c>
      <c r="H5" s="56" t="s">
        <v>2</v>
      </c>
      <c r="I5" s="56"/>
    </row>
    <row r="6" spans="1:9" ht="35.25" customHeight="1" x14ac:dyDescent="0.25">
      <c r="A6" s="57"/>
      <c r="B6" s="57"/>
      <c r="C6" s="53"/>
      <c r="D6" s="58" t="s">
        <v>3</v>
      </c>
      <c r="E6" s="59"/>
      <c r="F6" s="55"/>
      <c r="G6" s="55"/>
      <c r="H6" s="1" t="s">
        <v>4</v>
      </c>
      <c r="I6" s="2" t="s">
        <v>12</v>
      </c>
    </row>
    <row r="7" spans="1:9" ht="35.25" customHeight="1" x14ac:dyDescent="0.25">
      <c r="A7" s="51" t="s">
        <v>19</v>
      </c>
      <c r="B7" s="51"/>
      <c r="C7" s="51"/>
      <c r="D7" s="51"/>
      <c r="E7" s="51"/>
      <c r="F7" s="51"/>
      <c r="G7" s="51"/>
      <c r="H7" s="51"/>
      <c r="I7" s="51"/>
    </row>
    <row r="8" spans="1:9" ht="64.5" customHeight="1" x14ac:dyDescent="0.25">
      <c r="A8" s="20">
        <v>1</v>
      </c>
      <c r="B8" s="21">
        <v>285</v>
      </c>
      <c r="C8" s="13" t="s">
        <v>11</v>
      </c>
      <c r="D8" s="14">
        <v>14.7</v>
      </c>
      <c r="E8" s="22">
        <v>33.200000000000003</v>
      </c>
      <c r="F8" s="16">
        <v>78585</v>
      </c>
      <c r="G8" s="16" t="s">
        <v>9</v>
      </c>
      <c r="H8" s="13" t="s">
        <v>5</v>
      </c>
      <c r="I8" s="18">
        <v>46173</v>
      </c>
    </row>
    <row r="9" spans="1:9" ht="80.25" customHeight="1" x14ac:dyDescent="0.25">
      <c r="A9" s="12">
        <v>2</v>
      </c>
      <c r="B9" s="21">
        <v>285</v>
      </c>
      <c r="C9" s="13" t="s">
        <v>11</v>
      </c>
      <c r="D9" s="15">
        <v>14.7</v>
      </c>
      <c r="E9" s="15">
        <v>33.200000000000003</v>
      </c>
      <c r="F9" s="16">
        <v>83668</v>
      </c>
      <c r="G9" s="16" t="s">
        <v>10</v>
      </c>
      <c r="H9" s="23" t="s">
        <v>5</v>
      </c>
      <c r="I9" s="18">
        <v>46173</v>
      </c>
    </row>
    <row r="10" spans="1:9" ht="80.25" customHeight="1" x14ac:dyDescent="0.25">
      <c r="A10" s="12">
        <v>3</v>
      </c>
      <c r="B10" s="21">
        <v>285</v>
      </c>
      <c r="C10" s="13" t="s">
        <v>11</v>
      </c>
      <c r="D10" s="15">
        <v>33.200000000000003</v>
      </c>
      <c r="E10" s="15">
        <v>57.3</v>
      </c>
      <c r="F10" s="16">
        <v>124995</v>
      </c>
      <c r="G10" s="19" t="s">
        <v>9</v>
      </c>
      <c r="H10" s="23" t="s">
        <v>5</v>
      </c>
      <c r="I10" s="17">
        <v>46188</v>
      </c>
    </row>
    <row r="11" spans="1:9" ht="80.25" customHeight="1" x14ac:dyDescent="0.25">
      <c r="A11" s="12">
        <v>4</v>
      </c>
      <c r="B11" s="21">
        <v>285</v>
      </c>
      <c r="C11" s="13" t="s">
        <v>11</v>
      </c>
      <c r="D11" s="15">
        <v>33.200000000000003</v>
      </c>
      <c r="E11" s="15">
        <v>57.3</v>
      </c>
      <c r="F11" s="16">
        <v>125812</v>
      </c>
      <c r="G11" s="19" t="s">
        <v>10</v>
      </c>
      <c r="H11" s="23" t="s">
        <v>5</v>
      </c>
      <c r="I11" s="18">
        <v>46188</v>
      </c>
    </row>
    <row r="12" spans="1:9" x14ac:dyDescent="0.25">
      <c r="A12" s="67"/>
      <c r="B12" s="68"/>
      <c r="C12" s="68"/>
      <c r="D12" s="68"/>
      <c r="E12" s="69"/>
      <c r="F12" s="3">
        <f>F8+F9+F10+F11</f>
        <v>413060</v>
      </c>
      <c r="G12" s="3"/>
      <c r="H12" s="70"/>
      <c r="I12" s="70"/>
    </row>
    <row r="13" spans="1:9" ht="15" customHeight="1" x14ac:dyDescent="0.25">
      <c r="A13" s="53" t="s">
        <v>7</v>
      </c>
      <c r="B13" s="53" t="s">
        <v>0</v>
      </c>
      <c r="C13" s="60" t="s">
        <v>6</v>
      </c>
      <c r="D13" s="53" t="s">
        <v>1</v>
      </c>
      <c r="E13" s="53"/>
      <c r="F13" s="54" t="s">
        <v>14</v>
      </c>
      <c r="G13" s="54" t="s">
        <v>8</v>
      </c>
      <c r="H13" s="56" t="s">
        <v>2</v>
      </c>
      <c r="I13" s="56"/>
    </row>
    <row r="14" spans="1:9" ht="27.75" customHeight="1" x14ac:dyDescent="0.25">
      <c r="A14" s="57"/>
      <c r="B14" s="57"/>
      <c r="C14" s="53"/>
      <c r="D14" s="58" t="s">
        <v>3</v>
      </c>
      <c r="E14" s="59"/>
      <c r="F14" s="55"/>
      <c r="G14" s="55"/>
      <c r="H14" s="1" t="s">
        <v>4</v>
      </c>
      <c r="I14" s="2" t="s">
        <v>15</v>
      </c>
    </row>
    <row r="15" spans="1:9" ht="36" customHeight="1" x14ac:dyDescent="0.25">
      <c r="A15" s="33">
        <v>5</v>
      </c>
      <c r="B15" s="34">
        <v>285</v>
      </c>
      <c r="C15" s="35" t="s">
        <v>11</v>
      </c>
      <c r="D15" s="38">
        <v>34.200000000000003</v>
      </c>
      <c r="E15" s="38">
        <v>56.6</v>
      </c>
      <c r="F15" s="41">
        <v>4990</v>
      </c>
      <c r="G15" s="35" t="s">
        <v>9</v>
      </c>
      <c r="H15" s="43" t="s">
        <v>5</v>
      </c>
      <c r="I15" s="43">
        <v>46188</v>
      </c>
    </row>
    <row r="16" spans="1:9" ht="42" customHeight="1" x14ac:dyDescent="0.25">
      <c r="A16" s="36">
        <v>6</v>
      </c>
      <c r="B16" s="37">
        <v>285</v>
      </c>
      <c r="C16" s="35" t="s">
        <v>11</v>
      </c>
      <c r="D16" s="39">
        <v>34.200000000000003</v>
      </c>
      <c r="E16" s="40">
        <v>56.6</v>
      </c>
      <c r="F16" s="41">
        <v>2860</v>
      </c>
      <c r="G16" s="41" t="s">
        <v>10</v>
      </c>
      <c r="H16" s="43" t="s">
        <v>5</v>
      </c>
      <c r="I16" s="42">
        <v>46188</v>
      </c>
    </row>
    <row r="17" spans="1:9" ht="17.25" customHeight="1" x14ac:dyDescent="0.25">
      <c r="A17" s="32"/>
      <c r="B17" s="32"/>
      <c r="C17" s="44"/>
      <c r="D17" s="45"/>
      <c r="E17" s="45"/>
      <c r="F17" s="3">
        <f>SUM(F15:F16)</f>
        <v>7850</v>
      </c>
      <c r="G17" s="46"/>
      <c r="H17" s="47"/>
      <c r="I17" s="47"/>
    </row>
    <row r="18" spans="1:9" ht="42" customHeight="1" x14ac:dyDescent="0.25">
      <c r="A18" s="64" t="s">
        <v>20</v>
      </c>
      <c r="B18" s="65"/>
      <c r="C18" s="65"/>
      <c r="D18" s="65"/>
      <c r="E18" s="65"/>
      <c r="F18" s="65"/>
      <c r="G18" s="65"/>
      <c r="H18" s="65"/>
      <c r="I18" s="66"/>
    </row>
    <row r="19" spans="1:9" ht="45" customHeight="1" x14ac:dyDescent="0.25">
      <c r="A19" s="53" t="s">
        <v>7</v>
      </c>
      <c r="B19" s="53" t="s">
        <v>0</v>
      </c>
      <c r="C19" s="60" t="s">
        <v>6</v>
      </c>
      <c r="D19" s="53" t="s">
        <v>1</v>
      </c>
      <c r="E19" s="53"/>
      <c r="F19" s="54" t="s">
        <v>13</v>
      </c>
      <c r="G19" s="54" t="s">
        <v>8</v>
      </c>
      <c r="H19" s="56" t="s">
        <v>2</v>
      </c>
      <c r="I19" s="56"/>
    </row>
    <row r="20" spans="1:9" ht="29.25" customHeight="1" x14ac:dyDescent="0.25">
      <c r="A20" s="57"/>
      <c r="B20" s="57"/>
      <c r="C20" s="53"/>
      <c r="D20" s="58" t="s">
        <v>3</v>
      </c>
      <c r="E20" s="59"/>
      <c r="F20" s="55"/>
      <c r="G20" s="55"/>
      <c r="H20" s="1" t="s">
        <v>4</v>
      </c>
      <c r="I20" s="2" t="s">
        <v>12</v>
      </c>
    </row>
    <row r="21" spans="1:9" ht="57" customHeight="1" x14ac:dyDescent="0.25">
      <c r="A21" s="24">
        <v>7</v>
      </c>
      <c r="B21" s="25">
        <v>285</v>
      </c>
      <c r="C21" s="7" t="s">
        <v>11</v>
      </c>
      <c r="D21" s="8">
        <v>14.7</v>
      </c>
      <c r="E21" s="26">
        <v>33.200000000000003</v>
      </c>
      <c r="F21" s="10">
        <v>68875</v>
      </c>
      <c r="G21" s="10" t="s">
        <v>9</v>
      </c>
      <c r="H21" s="30">
        <v>46254</v>
      </c>
      <c r="I21" s="11">
        <v>46281</v>
      </c>
    </row>
    <row r="22" spans="1:9" ht="53.25" customHeight="1" x14ac:dyDescent="0.25">
      <c r="A22" s="5">
        <v>8</v>
      </c>
      <c r="B22" s="6">
        <v>285</v>
      </c>
      <c r="C22" s="7" t="s">
        <v>11</v>
      </c>
      <c r="D22" s="9">
        <v>14.7</v>
      </c>
      <c r="E22" s="9">
        <v>33.200000000000003</v>
      </c>
      <c r="F22" s="10">
        <v>71305</v>
      </c>
      <c r="G22" s="10" t="s">
        <v>10</v>
      </c>
      <c r="H22" s="30">
        <v>46254</v>
      </c>
      <c r="I22" s="11">
        <v>46281</v>
      </c>
    </row>
    <row r="23" spans="1:9" ht="51" x14ac:dyDescent="0.25">
      <c r="A23" s="5">
        <v>9</v>
      </c>
      <c r="B23" s="6">
        <v>285</v>
      </c>
      <c r="C23" s="7" t="s">
        <v>11</v>
      </c>
      <c r="D23" s="9">
        <v>33.200000000000003</v>
      </c>
      <c r="E23" s="9">
        <v>57.3</v>
      </c>
      <c r="F23" s="10">
        <v>122800</v>
      </c>
      <c r="G23" s="27" t="s">
        <v>9</v>
      </c>
      <c r="H23" s="30">
        <v>46282</v>
      </c>
      <c r="I23" s="11">
        <v>46308</v>
      </c>
    </row>
    <row r="24" spans="1:9" ht="51" x14ac:dyDescent="0.25">
      <c r="A24" s="5">
        <v>10</v>
      </c>
      <c r="B24" s="6">
        <v>285</v>
      </c>
      <c r="C24" s="7" t="s">
        <v>11</v>
      </c>
      <c r="D24" s="9">
        <v>33.200000000000003</v>
      </c>
      <c r="E24" s="9">
        <v>57.3</v>
      </c>
      <c r="F24" s="10">
        <v>119080</v>
      </c>
      <c r="G24" s="27" t="s">
        <v>10</v>
      </c>
      <c r="H24" s="30">
        <v>45917</v>
      </c>
      <c r="I24" s="11">
        <v>46308</v>
      </c>
    </row>
    <row r="25" spans="1:9" x14ac:dyDescent="0.25">
      <c r="A25" s="4"/>
      <c r="B25" s="4"/>
      <c r="C25" s="4"/>
      <c r="D25" s="4"/>
      <c r="E25" s="4"/>
      <c r="F25" s="31">
        <f>SUM(F21:F24)</f>
        <v>382060</v>
      </c>
      <c r="G25" s="4"/>
      <c r="H25" s="4"/>
      <c r="I25" s="4"/>
    </row>
    <row r="26" spans="1:9" x14ac:dyDescent="0.25">
      <c r="A26" s="61" t="s">
        <v>16</v>
      </c>
      <c r="B26" s="62"/>
      <c r="C26" s="62"/>
      <c r="D26" s="62"/>
      <c r="E26" s="63"/>
      <c r="F26" s="28">
        <f>F12+F25</f>
        <v>795120</v>
      </c>
      <c r="G26" s="4"/>
      <c r="H26" s="4"/>
      <c r="I26" s="4"/>
    </row>
    <row r="27" spans="1:9" x14ac:dyDescent="0.25">
      <c r="A27" s="51" t="s">
        <v>21</v>
      </c>
      <c r="B27" s="51"/>
      <c r="C27" s="51"/>
      <c r="D27" s="51"/>
      <c r="E27" s="51"/>
      <c r="F27" s="51"/>
      <c r="G27" s="51"/>
      <c r="H27" s="51"/>
      <c r="I27" s="51"/>
    </row>
    <row r="28" spans="1:9" ht="25.5" x14ac:dyDescent="0.25">
      <c r="A28" s="20">
        <v>11</v>
      </c>
      <c r="B28" s="21">
        <v>137</v>
      </c>
      <c r="C28" s="13" t="s">
        <v>18</v>
      </c>
      <c r="D28" s="15">
        <v>249.4</v>
      </c>
      <c r="E28" s="22">
        <v>275.5</v>
      </c>
      <c r="F28" s="16">
        <v>81565</v>
      </c>
      <c r="G28" s="16" t="s">
        <v>9</v>
      </c>
      <c r="H28" s="50">
        <v>46174</v>
      </c>
      <c r="I28" s="18" t="s">
        <v>22</v>
      </c>
    </row>
    <row r="29" spans="1:9" ht="25.5" x14ac:dyDescent="0.25">
      <c r="A29" s="12">
        <v>12</v>
      </c>
      <c r="B29" s="21">
        <v>137</v>
      </c>
      <c r="C29" s="13" t="s">
        <v>18</v>
      </c>
      <c r="D29" s="15">
        <v>249.4</v>
      </c>
      <c r="E29" s="22">
        <v>275.5</v>
      </c>
      <c r="F29" s="16">
        <v>67970</v>
      </c>
      <c r="G29" s="16" t="s">
        <v>10</v>
      </c>
      <c r="H29" s="29">
        <v>46174</v>
      </c>
      <c r="I29" s="18" t="s">
        <v>22</v>
      </c>
    </row>
    <row r="30" spans="1:9" x14ac:dyDescent="0.25">
      <c r="A30" s="48"/>
      <c r="B30" s="48"/>
      <c r="C30" s="48"/>
      <c r="D30" s="48"/>
      <c r="E30" s="48"/>
      <c r="F30" s="49">
        <f>SUM(F28:F29)</f>
        <v>149535</v>
      </c>
      <c r="G30" s="48"/>
      <c r="H30" s="48"/>
      <c r="I30" s="48"/>
    </row>
  </sheetData>
  <mergeCells count="31">
    <mergeCell ref="C19:C20"/>
    <mergeCell ref="F19:F20"/>
    <mergeCell ref="G19:G20"/>
    <mergeCell ref="A12:E12"/>
    <mergeCell ref="H12:I12"/>
    <mergeCell ref="H19:I19"/>
    <mergeCell ref="D20:E20"/>
    <mergeCell ref="A13:A14"/>
    <mergeCell ref="B13:B14"/>
    <mergeCell ref="C13:C14"/>
    <mergeCell ref="D13:E13"/>
    <mergeCell ref="F13:F14"/>
    <mergeCell ref="G13:G14"/>
    <mergeCell ref="H13:I13"/>
    <mergeCell ref="D14:E14"/>
    <mergeCell ref="A27:I27"/>
    <mergeCell ref="A3:I4"/>
    <mergeCell ref="D5:E5"/>
    <mergeCell ref="F5:F6"/>
    <mergeCell ref="H5:I5"/>
    <mergeCell ref="A5:A6"/>
    <mergeCell ref="D6:E6"/>
    <mergeCell ref="B5:B6"/>
    <mergeCell ref="C5:C6"/>
    <mergeCell ref="G5:G6"/>
    <mergeCell ref="A26:E26"/>
    <mergeCell ref="A7:I7"/>
    <mergeCell ref="A18:I18"/>
    <mergeCell ref="D19:E19"/>
    <mergeCell ref="A19:A20"/>
    <mergeCell ref="B19:B20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Sułkowska Iwona</dc:creator>
  <cp:lastModifiedBy>Jeglińska Małgorzata</cp:lastModifiedBy>
  <cp:lastPrinted>2025-04-29T09:54:30Z</cp:lastPrinted>
  <dcterms:created xsi:type="dcterms:W3CDTF">2019-03-21T12:45:17Z</dcterms:created>
  <dcterms:modified xsi:type="dcterms:W3CDTF">2026-03-31T09:35:26Z</dcterms:modified>
</cp:coreProperties>
</file>